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4\"/>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37" i="12"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c r="C53" i="9"/>
  <c r="H53" i="9"/>
  <c r="G53" i="9"/>
  <c r="C49" i="1"/>
  <c r="C48" i="1"/>
  <c r="B26" i="12" l="1"/>
  <c r="A5" i="12" l="1"/>
  <c r="A5" i="11"/>
  <c r="A4" i="10"/>
  <c r="A15" i="9"/>
  <c r="A12" i="9"/>
  <c r="A9" i="9"/>
  <c r="A5" i="9"/>
  <c r="A5" i="8"/>
  <c r="A9" i="7"/>
  <c r="A5" i="7"/>
  <c r="A8" i="6"/>
  <c r="A4" i="6"/>
  <c r="A5" i="5"/>
  <c r="A5" i="4"/>
  <c r="A6" i="3"/>
  <c r="B30" i="12" l="1"/>
  <c r="B27" i="12"/>
  <c r="B3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<sst xmlns="http://schemas.openxmlformats.org/spreadsheetml/2006/main" count="1155" uniqueCount="650">
  <si>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</si>
  <si>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</si>
  <si>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</si>
  <si>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</si>
  <si>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</si>
  <si>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</si>
  <si>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</si>
  <si>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</si>
  <si>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</si>
  <si>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</si>
  <si>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</si>
  <si>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</si>
  <si>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</si>
  <si>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</si>
  <si>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</si>
  <si>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</si>
  <si>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</si>
  <si>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</si>
  <si>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</si>
  <si>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</si>
  <si>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</si>
  <si>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</si>
  <si>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</si>
  <si>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</si>
  <si>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</si>
  <si>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</si>
  <si>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</si>
  <si>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</si>
  <si>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</si>
  <si>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</si>
  <si>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</si>
  <si>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</si>
  <si>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</si>
  <si>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</si>
  <si>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</si>
  <si>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</si>
  <si>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</si>
  <si>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</si>
  <si>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</si>
  <si>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</si>
  <si>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</si>
  <si>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</si>
  <si>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</si>
  <si>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</si>
  <si>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</si>
  <si>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</si>
  <si>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</si>
  <si>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</si>
  <si>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</si>
  <si>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</si>
  <si>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</si>
  <si>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</si>
  <si>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</si>
  <si>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</si>
  <si>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</si>
  <si>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</si>
  <si>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</si>
  <si>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</si>
  <si>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</si>
  <si>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</si>
  <si>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</si>
  <si>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</si>
  <si>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</si>
  <si>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</si>
  <si>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</si>
  <si>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</si>
  <si>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</si>
  <si>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</si>
  <si>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</si>
  <si>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</si>
  <si>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</si>
  <si>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</si>
  <si>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</si>
  <si>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</si>
  <si>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</si>
  <si>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</si>
  <si>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</si>
  <si>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</si>
  <si>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</si>
  <si>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</si>
  <si>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</si>
  <si>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</si>
  <si>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</si>
  <si>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</si>
  <si>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</si>
  <si>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</si>
  <si>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</si>
  <si>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</si>
  <si>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</si>
  <si>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</si>
  <si>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</si>
  <si>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</si>
  <si>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</si>
  <si>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</si>
  <si>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</si>
  <si>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</si>
  <si>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</si>
  <si>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</si>
  <si>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</si>
  <si>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</si>
  <si>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</si>
  <si>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</si>
  <si>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</si>
  <si>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</si>
  <si>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</si>
  <si>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</si>
  <si>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</si>
  <si>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</si>
  <si>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</si>
  <si>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</si>
  <si>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</si>
  <si>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</si>
  <si>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</si>
  <si>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</si>
  <si>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</si>
  <si>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</si>
  <si>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</si>
  <si>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</si>
  <si>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</si>
  <si>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</si>
  <si>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</si>
  <si>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</si>
  <si>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</si>
  <si>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</si>
  <si>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</si>
  <si>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</si>
  <si>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</si>
  <si>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</si>
  <si>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</si>
  <si>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</si>
  <si>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</si>
  <si>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</si>
  <si>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</si>
  <si>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</si>
  <si>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</si>
  <si>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</si>
  <si>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</si>
  <si>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</si>
  <si>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</si>
  <si>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</si>
  <si>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</si>
  <si>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</si>
  <si>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</si>
  <si>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</si>
  <si>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</si>
  <si>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</si>
  <si>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</si>
  <si>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</si>
  <si>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</si>
  <si>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</si>
  <si>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</si>
  <si>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</si>
  <si>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</si>
  <si>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</si>
  <si>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</si>
  <si>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</si>
  <si>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</si>
  <si>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</si>
  <si>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</si>
  <si>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</si>
  <si>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</si>
  <si>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</si>
  <si>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</si>
  <si>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</si>
  <si>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</si>
  <si>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</si>
  <si>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</si>
  <si>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</si>
  <si>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</si>
  <si>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</si>
  <si>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</si>
  <si>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</si>
  <si>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</si>
  <si>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</si>
  <si>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</si>
  <si>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</si>
  <si>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</si>
  <si>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</si>
  <si>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</si>
  <si>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</si>
  <si>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</si>
  <si>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</si>
  <si>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</si>
  <si>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</si>
  <si>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</si>
  <si>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</si>
  <si>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</si>
  <si>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</si>
  <si>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</si>
  <si>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</si>
  <si>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</si>
  <si>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</si>
  <si>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</si>
  <si>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</si>
  <si>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</si>
  <si>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</si>
  <si>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</si>
  <si>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</si>
  <si>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</si>
  <si>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</si>
  <si>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</si>
  <si>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</si>
  <si>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</si>
  <si>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</si>
  <si>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</si>
  <si>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</si>
  <si>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</si>
  <si>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</si>
  <si>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</si>
  <si>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</si>
  <si>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</si>
  <si>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</si>
  <si>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</si>
  <si>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</si>
  <si>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</si>
  <si>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</si>
  <si>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</si>
  <si>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</si>
  <si>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</si>
  <si>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</si>
  <si>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</si>
  <si>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</si>
  <si>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</si>
  <si>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</si>
  <si>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</si>
  <si>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</si>
  <si>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</si>
  <si>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</si>
  <si>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</si>
  <si>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</si>
  <si>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</si>
  <si>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</si>
  <si>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</si>
  <si>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</si>
  <si>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</si>
  <si>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</si>
  <si>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</si>
  <si>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</si>
  <si>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</si>
  <si>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</si>
  <si>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</si>
  <si>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</si>
  <si>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</si>
  <si>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</si>
  <si>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</si>
  <si>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</si>
  <si>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</si>
  <si>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</si>
  <si>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</si>
  <si>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</si>
  <si>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</si>
  <si>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</si>
  <si>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</si>
  <si>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</si>
  <si>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</si>
  <si>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</si>
  <si>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</si>
  <si>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</si>
  <si>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</si>
  <si>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</si>
  <si>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</si>
  <si>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</si>
  <si>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</si>
  <si>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</si>
  <si>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</si>
  <si>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</si>
  <si>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</si>
  <si>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</si>
  <si>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</si>
  <si>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</si>
  <si>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</si>
  <si>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</si>
  <si>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</si>
  <si>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</si>
  <si>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</si>
  <si>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</si>
  <si>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</si>
  <si>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</si>
  <si>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</si>
  <si>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</si>
  <si>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</si>
  <si>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</si>
  <si>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</si>
  <si>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</si>
  <si>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</si>
  <si>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</si>
  <si>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</si>
  <si>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</si>
  <si>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</si>
  <si>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</si>
  <si>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</si>
  <si>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</si>
  <si>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</si>
  <si>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</si>
  <si>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</si>
  <si>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</si>
  <si>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</si>
  <si>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</si>
  <si>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</si>
  <si>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</si>
  <si>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</si>
  <si>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</si>
  <si>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</si>
  <si>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</si>
  <si>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</si>
  <si>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</si>
  <si>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</si>
  <si>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</si>
  <si>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</si>
  <si>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</si>
  <si>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</si>
  <si>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</si>
  <si>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</si>
  <si>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</si>
  <si>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</si>
  <si>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</si>
  <si>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</si>
  <si>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</si>
  <si>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</si>
  <si>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</si>
  <si>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</si>
  <si>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</si>
  <si>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</si>
  <si>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</si>
  <si>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</si>
  <si>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</si>
  <si>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</si>
  <si>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</si>
  <si>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</si>
  <si>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</si>
  <si>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</si>
  <si>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</si>
  <si>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</si>
  <si>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</si>
  <si>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</si>
  <si>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</si>
  <si>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</si>
  <si>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</si>
  <si>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</si>
  <si>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</si>
  <si>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</si>
  <si>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</si>
  <si>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</si>
  <si>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</si>
  <si>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</si>
  <si>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</si>
  <si>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</si>
  <si>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</si>
  <si>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</si>
  <si>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</si>
  <si>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</si>
  <si>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</si>
  <si>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</si>
  <si>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</si>
  <si>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</si>
  <si>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</si>
  <si>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</si>
  <si>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</si>
  <si>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</si>
  <si>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</si>
  <si>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</si>
  <si>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</si>
  <si>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</si>
  <si>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</si>
  <si>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</si>
  <si>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</si>
  <si>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</si>
  <si>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</si>
  <si>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</si>
  <si>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</si>
  <si>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</si>
  <si>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</si>
  <si>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</si>
  <si>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</si>
  <si>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</si>
  <si>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</si>
  <si>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</si>
  <si>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</si>
  <si>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</si>
  <si>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</si>
  <si>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</si>
  <si>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</si>
  <si>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</si>
  <si>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</si>
  <si>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</si>
  <si>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</si>
  <si>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</si>
  <si>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</si>
  <si>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</si>
  <si>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</si>
  <si>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</si>
  <si>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</si>
  <si>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</si>
  <si>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</si>
  <si>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</si>
  <si>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</si>
  <si>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</si>
  <si>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</si>
  <si>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</si>
  <si>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</si>
  <si>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</si>
  <si>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</si>
  <si>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</si>
  <si>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</si>
  <si>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</si>
  <si>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</si>
  <si>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</si>
  <si>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</si>
  <si>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</si>
  <si>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</si>
  <si>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</si>
  <si>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</si>
  <si>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</si>
  <si>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</si>
  <si>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</si>
  <si>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</si>
  <si>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</si>
  <si>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</si>
  <si>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</si>
  <si>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</si>
  <si>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</si>
  <si>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</si>
  <si>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</si>
  <si>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</si>
  <si>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</si>
  <si>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</si>
  <si>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</si>
  <si>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</si>
  <si>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</si>
  <si>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</si>
  <si>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</si>
  <si>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</si>
  <si>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</si>
  <si>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</si>
  <si>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</si>
  <si>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</si>
  <si>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</si>
  <si>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</si>
  <si>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</si>
  <si>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</si>
  <si>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</si>
  <si>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</si>
  <si>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</si>
  <si>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</si>
  <si>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</si>
  <si>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</si>
  <si>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</si>
  <si>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</si>
  <si>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</si>
  <si>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</si>
  <si>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</si>
  <si>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</si>
  <si>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</si>
  <si>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</si>
  <si>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</si>
  <si>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</si>
  <si>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</si>
  <si>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</si>
  <si>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</si>
  <si>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</si>
  <si>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</si>
  <si>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</si>
  <si>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</si>
  <si>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</si>
  <si>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</si>
  <si>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</si>
  <si>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</si>
  <si>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</si>
  <si>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</si>
  <si>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</si>
  <si>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</si>
  <si>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</si>
  <si>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</si>
  <si>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</si>
  <si>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</si>
  <si>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</si>
  <si>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</si>
  <si>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</si>
  <si>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</si>
  <si>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</si>
  <si>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</si>
  <si>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</si>
  <si>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</si>
  <si>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</si>
  <si>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</si>
  <si>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</si>
  <si>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</si>
  <si>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</si>
  <si>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</si>
  <si>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</si>
  <si>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</si>
  <si>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</si>
  <si>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</si>
  <si>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</si>
  <si>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</si>
  <si>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</si>
  <si>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</si>
  <si>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</si>
  <si>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</si>
  <si>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</si>
  <si>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</si>
  <si>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</si>
  <si>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</si>
  <si>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</si>
  <si>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</si>
  <si>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</si>
  <si>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</si>
  <si>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</si>
  <si>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</si>
  <si>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</si>
  <si>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</si>
  <si>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</si>
  <si>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</si>
  <si>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</si>
  <si>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</si>
  <si>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</si>
  <si>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</si>
  <si>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</si>
  <si>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</si>
  <si>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</si>
  <si>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</si>
  <si>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</si>
  <si>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</si>
  <si>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</si>
  <si>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</si>
  <si>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</si>
  <si>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</si>
  <si>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</si>
  <si>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</si>
  <si>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</si>
  <si>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</si>
  <si>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</si>
  <si>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</si>
  <si>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</si>
  <si>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</si>
  <si>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</si>
  <si>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</si>
  <si>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</si>
  <si>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</si>
  <si>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</si>
  <si>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</si>
  <si>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</si>
  <si>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</si>
  <si>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</si>
  <si>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</si>
  <si>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</si>
  <si>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</si>
  <si>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</si>
  <si>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</si>
  <si>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</si>
  <si>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</si>
  <si>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</si>
  <si>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</si>
  <si>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</si>
  <si>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</si>
  <si>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</si>
  <si>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</si>
  <si>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</si>
  <si>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</si>
  <si>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</si>
  <si>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</si>
  <si>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</si>
  <si>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</si>
  <si>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</si>
  <si>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</si>
  <si>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</si>
  <si>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</si>
  <si>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</si>
  <si>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</si>
  <si>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</si>
  <si>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</si>
  <si>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</si>
  <si>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</si>
  <si>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</si>
  <si>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</si>
  <si>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</si>
  <si>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</si>
  <si>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</si>
  <si>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</si>
  <si>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</si>
  <si>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</si>
  <si>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</si>
  <si>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</si>
  <si>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</si>
  <si>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</si>
  <si>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</si>
  <si>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</si>
  <si>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</si>
  <si>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</si>
  <si>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</si>
  <si>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</si>
  <si>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</si>
  <si>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</si>
  <si>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</si>
  <si>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</si>
  <si>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</si>
  <si>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</si>
  <si>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</si>
  <si>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</si>
  <si>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</si>
  <si>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</si>
  <si>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</si>
  <si>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</si>
  <si>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M_PK2100.01.04</t>
  </si>
  <si>
    <t>Год 2023</t>
  </si>
  <si>
    <t>Год 2024</t>
  </si>
  <si>
    <t>Год 2025</t>
  </si>
  <si>
    <t>Год 2026</t>
  </si>
  <si>
    <t>Год 2027</t>
  </si>
  <si>
    <t xml:space="preserve"> по состоянию на 01.01.2022</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</si>
  <si>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</si>
  <si>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</si>
  <si>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АО "Россети Тюмень" </t>
  </si>
  <si>
    <t>Год раскрытия информации: 2023 год</t>
  </si>
  <si>
    <t>Оборудование, не требующее монтажа (тракторная техники (бульдозеры, тракторы, погрузчики) в количестве 3 шт.):
1. экскаватор ТЛБ 825-1шт.,
2. погрузчик-1шт., 
3. бульдозер-1шт.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</si>
  <si>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</si>
  <si>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</si>
  <si>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</si>
  <si>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</si>
  <si>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- 43,70 млн. руб.</t>
  </si>
  <si>
    <t>Сметная стоимость проекта в ценах 2023-2027 года с НДС, млн. руб.</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</si>
  <si>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</si>
  <si>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</si>
  <si>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</si>
  <si>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</si>
  <si>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</si>
  <si>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</si>
  <si>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</si>
  <si>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</si>
  <si>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</si>
  <si>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</si>
  <si>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</si>
  <si>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</si>
  <si>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</si>
  <si>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</si>
  <si>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</si>
  <si>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</si>
  <si>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</si>
  <si>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</si>
  <si>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</si>
  <si>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</si>
  <si>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</si>
  <si>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</si>
  <si>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</si>
  <si>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</si>
  <si>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</si>
  <si>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</si>
  <si>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31.10.2023-31.12.2027</t>
  </si>
  <si>
    <t>12 137,65 тыс.руб./шт.</t>
  </si>
  <si>
    <t xml:space="preserve">Оборудование, не требующее монтажа  в количестве 3 шт.
Результаты приобретения оборудования:
 - экскаватор ТЛБ 825:выполнение землеройных работ, копания траншей для установки контура заземления на ВЛ персоналом филиала (отказ от стороннего подряда);
- погрузчик: выполнение задач по содержанию объектов для разравнивания рабочих площадок, насыпей, погрузки сыпучего и кускового грунта, снежного покрова, а также его транспортировка на короткие расстояния;
-бульдозер: выполнение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</si>
</sst>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173" fontId="60" fillId="0" borderId="49" xfId="53" applyNumberFormat="1" applyFont="1" applyBorder="1" applyAlignment="1">
      <alignment horizontal="justify" vertical="top"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613</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603</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4" t="s">
        <v>621</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619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43.695548023670923</v>
      </c>
    </row>
    <row r="49" spans="1:3" ht="71.25" customHeight="1" x14ac:dyDescent="0.25">
      <c r="A49" s="27" t="s">
        <v>68</v>
      </c>
      <c r="B49" s="29" t="s">
        <v>69</v>
      </c>
      <c r="C49" s="33">
        <f>'6.2. Паспорт фин осв ввод'!AC30</f>
        <v>36.412956686392441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M_PK2100.01.04</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M_PK2100.01.04</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M_PK2100.01.04</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93" zoomScaleNormal="80" zoomScaleSheetLayoutView="9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2023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M_PK2100.01.04</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616</v>
      </c>
      <c r="D22" s="16"/>
      <c r="E22" s="16"/>
      <c r="F22" s="19"/>
      <c r="G22" s="19"/>
      <c r="H22" s="19"/>
      <c r="I22" s="19"/>
      <c r="J22" s="19"/>
      <c r="K22" s="19"/>
      <c r="L22" s="19"/>
      <c r="M22" s="19"/>
      <c r="N22" s="19"/>
      <c r="O22" s="19"/>
      <c r="P22" s="19"/>
    </row>
    <row r="23" spans="1:21" ht="160.5" customHeight="1" x14ac:dyDescent="0.25">
      <c r="A23" s="27" t="s">
        <v>15</v>
      </c>
      <c r="B23" s="28" t="s">
        <v>149</v>
      </c>
      <c r="C23" s="29" t="s">
        <v>649</v>
      </c>
    </row>
    <row r="24" spans="1:21" ht="108" customHeight="1" x14ac:dyDescent="0.25">
      <c r="A24" s="27" t="s">
        <v>18</v>
      </c>
      <c r="B24" s="28" t="s">
        <v>150</v>
      </c>
      <c r="C24" s="29" t="s">
        <v>614</v>
      </c>
    </row>
    <row r="25" spans="1:21" ht="63" customHeight="1" x14ac:dyDescent="0.25">
      <c r="A25" s="27" t="s">
        <v>21</v>
      </c>
      <c r="B25" s="28" t="s">
        <v>151</v>
      </c>
      <c r="C25" s="26" t="s">
        <v>648</v>
      </c>
    </row>
    <row r="26" spans="1:21" ht="42.75" customHeight="1" x14ac:dyDescent="0.25">
      <c r="A26" s="27" t="s">
        <v>24</v>
      </c>
      <c r="B26" s="28" t="s">
        <v>153</v>
      </c>
      <c r="C26" s="26" t="s">
        <v>55</v>
      </c>
    </row>
    <row r="27" spans="1:21" ht="231" customHeight="1" x14ac:dyDescent="0.25">
      <c r="A27" s="27" t="s">
        <v>27</v>
      </c>
      <c r="B27" s="28" t="s">
        <v>154</v>
      </c>
      <c r="C27" s="238" t="s">
        <v>615</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M_PK2100.01.04</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22.5" customHeight="1" x14ac:dyDescent="0.2">
      <c r="A15"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J45" sqref="J4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M_PK2100.01.04</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46691</v>
      </c>
      <c r="E40" s="127"/>
      <c r="F40" s="127"/>
      <c r="G40" s="129">
        <v>45230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45230</v>
      </c>
      <c r="D53" s="129">
        <f>D40</f>
        <v>46691</v>
      </c>
      <c r="E53" s="127"/>
      <c r="F53" s="127"/>
      <c r="G53" s="129">
        <f>G40</f>
        <v>45230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4" zoomScale="82" zoomScaleNormal="80" zoomScaleSheetLayoutView="82" workbookViewId="0">
      <selection activeCell="D30" sqref="D30"/>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5703125" style="213" bestFit="1" customWidth="1"/>
    <col min="9" max="9" width="6.140625" style="213" bestFit="1" customWidth="1"/>
    <col min="10" max="10" width="10.42578125" style="213" bestFit="1" customWidth="1"/>
    <col min="11" max="11" width="6.140625" style="213" bestFit="1" customWidth="1"/>
    <col min="12" max="12" width="9.7109375" style="213" bestFit="1" customWidth="1"/>
    <col min="13" max="13" width="6.140625" style="213" bestFit="1" customWidth="1"/>
    <col min="14" max="14" width="11" style="213" bestFit="1" customWidth="1"/>
    <col min="15" max="15" width="6.85546875" style="213" bestFit="1" customWidth="1"/>
    <col min="16" max="16" width="9.85546875" style="213" bestFit="1" customWidth="1"/>
    <col min="17" max="17" width="6.140625" style="213" bestFit="1" customWidth="1"/>
    <col min="18" max="18" width="9.7109375" style="213" bestFit="1" customWidth="1"/>
    <col min="19" max="21" width="6.140625" style="213" bestFit="1" customWidth="1"/>
    <col min="22" max="22" width="10.42578125" style="213" bestFit="1" customWidth="1"/>
    <col min="23" max="23" width="6.140625" style="213" bestFit="1" customWidth="1"/>
    <col min="24" max="24" width="7" style="213" customWidth="1"/>
    <col min="25" max="25" width="8.140625" style="213" customWidth="1"/>
    <col min="26" max="26" width="9.140625" style="213" bestFit="1"/>
    <col min="27" max="16384" width="9.140625" style="213"/>
  </cols>
  <sheetData>
    <row r="1" spans="1:29" ht="18.75" x14ac:dyDescent="0.25">
      <c r="Y1" s="220"/>
      <c r="AC1" s="220" t="s">
        <v>0</v>
      </c>
    </row>
    <row r="2" spans="1:29" ht="18.75" x14ac:dyDescent="0.3">
      <c r="Y2" s="221"/>
      <c r="AC2" s="221" t="s">
        <v>1</v>
      </c>
    </row>
    <row r="3" spans="1:29" ht="18.75" x14ac:dyDescent="0.3">
      <c r="Y3" s="221"/>
      <c r="AC3" s="221" t="s">
        <v>2</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29" ht="18.75" x14ac:dyDescent="0.3">
      <c r="Y5" s="221"/>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29" ht="18.75" x14ac:dyDescent="0.25">
      <c r="A7" s="222"/>
      <c r="B7" s="222"/>
      <c r="C7" s="222"/>
      <c r="D7" s="222"/>
      <c r="E7" s="222"/>
      <c r="F7" s="222"/>
      <c r="G7" s="222"/>
      <c r="H7" s="214"/>
      <c r="I7" s="214"/>
      <c r="J7" s="214"/>
      <c r="K7" s="214"/>
      <c r="L7" s="214"/>
      <c r="M7" s="214"/>
      <c r="N7" s="214"/>
      <c r="O7" s="214"/>
      <c r="P7" s="214"/>
      <c r="Q7" s="214"/>
      <c r="R7" s="214"/>
      <c r="S7" s="214"/>
      <c r="T7" s="214"/>
      <c r="U7" s="214"/>
      <c r="V7" s="214"/>
      <c r="W7" s="214"/>
      <c r="X7" s="214"/>
      <c r="Y7" s="214"/>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row>
    <row r="10" spans="1:29" ht="18.75" x14ac:dyDescent="0.25">
      <c r="A10" s="222"/>
      <c r="B10" s="222"/>
      <c r="C10" s="222"/>
      <c r="D10" s="222"/>
      <c r="E10" s="222"/>
      <c r="F10" s="222"/>
      <c r="G10" s="222"/>
      <c r="H10" s="214"/>
      <c r="I10" s="214"/>
      <c r="J10" s="214"/>
      <c r="K10" s="214"/>
      <c r="L10" s="214"/>
      <c r="M10" s="214"/>
      <c r="N10" s="214"/>
      <c r="O10" s="214"/>
      <c r="P10" s="214"/>
      <c r="Q10" s="214"/>
      <c r="R10" s="214"/>
      <c r="S10" s="214"/>
      <c r="T10" s="214"/>
      <c r="U10" s="214"/>
      <c r="V10" s="214"/>
      <c r="W10" s="214"/>
      <c r="X10" s="214"/>
      <c r="Y10" s="214"/>
    </row>
    <row r="11" spans="1:29" x14ac:dyDescent="0.25">
      <c r="A11" s="372" t="str">
        <f>'1. паспорт местоположение'!A12:C12</f>
        <v>M_PK2100.01.04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row>
    <row r="13" spans="1:29" ht="16.5" customHeight="1" x14ac:dyDescent="0.3">
      <c r="A13" s="223"/>
      <c r="B13" s="223"/>
      <c r="C13" s="223"/>
      <c r="D13" s="223"/>
      <c r="E13" s="223"/>
      <c r="F13" s="223"/>
      <c r="G13" s="223"/>
      <c r="H13" s="215"/>
      <c r="I13" s="215"/>
      <c r="J13" s="215"/>
      <c r="K13" s="215"/>
      <c r="L13" s="215"/>
      <c r="M13" s="215"/>
      <c r="N13" s="215"/>
      <c r="O13" s="215"/>
      <c r="P13" s="215"/>
      <c r="Q13" s="215"/>
      <c r="R13" s="215"/>
      <c r="S13" s="215"/>
      <c r="T13" s="215"/>
      <c r="U13" s="215"/>
      <c r="V13" s="215"/>
      <c r="W13" s="215"/>
      <c r="X13" s="215"/>
      <c r="Y13" s="215"/>
    </row>
    <row r="14" spans="1:29" ht="58.5" customHeight="1" x14ac:dyDescent="0.25">
      <c r="A14" s="36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4" x14ac:dyDescent="0.25">
      <c r="A18" s="369" t="s">
        <v>395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4" s="219" customFormat="1" ht="33" customHeight="1" x14ac:dyDescent="0.25">
      <c r="A20" s="362" t="s">
        <v>396</v>
      </c>
      <c r="B20" s="362" t="s">
        <v>397</v>
      </c>
      <c r="C20" s="361" t="s">
        <v>398</v>
      </c>
      <c r="D20" s="361"/>
      <c r="E20" s="365" t="s">
        <v>399</v>
      </c>
      <c r="F20" s="365"/>
      <c r="G20" s="362" t="s">
        <v>618</v>
      </c>
      <c r="H20" s="355" t="s">
        <v>604</v>
      </c>
      <c r="I20" s="356"/>
      <c r="J20" s="356"/>
      <c r="K20" s="356"/>
      <c r="L20" s="355" t="s">
        <v>605</v>
      </c>
      <c r="M20" s="356"/>
      <c r="N20" s="356"/>
      <c r="O20" s="356"/>
      <c r="P20" s="355" t="s">
        <v>606</v>
      </c>
      <c r="Q20" s="356"/>
      <c r="R20" s="356"/>
      <c r="S20" s="356"/>
      <c r="T20" s="355" t="s">
        <v>607</v>
      </c>
      <c r="U20" s="356"/>
      <c r="V20" s="356"/>
      <c r="W20" s="356"/>
      <c r="X20" s="355" t="s">
        <v>608</v>
      </c>
      <c r="Y20" s="356"/>
      <c r="Z20" s="356"/>
      <c r="AA20" s="356"/>
      <c r="AB20" s="357" t="s">
        <v>400</v>
      </c>
      <c r="AC20" s="358"/>
    </row>
    <row r="21" spans="1:34" s="219" customFormat="1" ht="81.75" customHeight="1" x14ac:dyDescent="0.25">
      <c r="A21" s="363"/>
      <c r="B21" s="363"/>
      <c r="C21" s="361"/>
      <c r="D21" s="361"/>
      <c r="E21" s="365"/>
      <c r="F21" s="365"/>
      <c r="G21" s="363"/>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19" customFormat="1" ht="89.25" customHeight="1" x14ac:dyDescent="0.3">
      <c r="A22" s="364"/>
      <c r="B22" s="364"/>
      <c r="C22" s="224" t="s">
        <v>337</v>
      </c>
      <c r="D22" s="224" t="s">
        <v>402</v>
      </c>
      <c r="E22" s="225" t="s">
        <v>609</v>
      </c>
      <c r="F22" s="225" t="s">
        <v>617</v>
      </c>
      <c r="G22" s="364"/>
      <c r="H22" s="226" t="s">
        <v>403</v>
      </c>
      <c r="I22" s="226" t="s">
        <v>404</v>
      </c>
      <c r="J22" s="226" t="s">
        <v>403</v>
      </c>
      <c r="K22" s="226" t="s">
        <v>404</v>
      </c>
      <c r="L22" s="226" t="s">
        <v>403</v>
      </c>
      <c r="M22" s="226" t="s">
        <v>404</v>
      </c>
      <c r="N22" s="226" t="s">
        <v>403</v>
      </c>
      <c r="O22" s="226" t="s">
        <v>404</v>
      </c>
      <c r="P22" s="226" t="s">
        <v>403</v>
      </c>
      <c r="Q22" s="226" t="s">
        <v>404</v>
      </c>
      <c r="R22" s="226" t="s">
        <v>403</v>
      </c>
      <c r="S22" s="226" t="s">
        <v>404</v>
      </c>
      <c r="T22" s="226" t="s">
        <v>403</v>
      </c>
      <c r="U22" s="226" t="s">
        <v>404</v>
      </c>
      <c r="V22" s="226" t="s">
        <v>403</v>
      </c>
      <c r="W22" s="226" t="s">
        <v>404</v>
      </c>
      <c r="X22" s="226" t="s">
        <v>403</v>
      </c>
      <c r="Y22" s="226" t="s">
        <v>404</v>
      </c>
      <c r="Z22" s="226" t="s">
        <v>403</v>
      </c>
      <c r="AA22" s="226" t="s">
        <v>404</v>
      </c>
      <c r="AB22" s="224" t="s">
        <v>405</v>
      </c>
      <c r="AC22" s="224" t="s">
        <v>402</v>
      </c>
      <c r="AE22" s="218"/>
      <c r="AF22" s="218"/>
      <c r="AG22" s="218"/>
      <c r="AH22" s="218"/>
    </row>
    <row r="23" spans="1:34" s="219" customFormat="1" ht="19.5" customHeight="1" x14ac:dyDescent="0.25">
      <c r="A23" s="216">
        <v>1</v>
      </c>
      <c r="B23" s="216">
        <v>2</v>
      </c>
      <c r="C23" s="216">
        <v>3</v>
      </c>
      <c r="D23" s="216">
        <v>4</v>
      </c>
      <c r="E23" s="216">
        <v>5</v>
      </c>
      <c r="F23" s="216">
        <v>6</v>
      </c>
      <c r="G23" s="216">
        <v>7</v>
      </c>
      <c r="H23" s="216">
        <f>G23+1</f>
        <v>8</v>
      </c>
      <c r="I23" s="239">
        <f t="shared" ref="I23:AC23" si="0">H23+1</f>
        <v>9</v>
      </c>
      <c r="J23" s="239">
        <f t="shared" si="0"/>
        <v>10</v>
      </c>
      <c r="K23" s="239">
        <f t="shared" si="0"/>
        <v>11</v>
      </c>
      <c r="L23" s="239">
        <f t="shared" si="0"/>
        <v>12</v>
      </c>
      <c r="M23" s="239">
        <f t="shared" si="0"/>
        <v>13</v>
      </c>
      <c r="N23" s="239">
        <f t="shared" si="0"/>
        <v>14</v>
      </c>
      <c r="O23" s="239">
        <f t="shared" si="0"/>
        <v>15</v>
      </c>
      <c r="P23" s="239">
        <f t="shared" si="0"/>
        <v>16</v>
      </c>
      <c r="Q23" s="239">
        <f t="shared" si="0"/>
        <v>17</v>
      </c>
      <c r="R23" s="239">
        <f t="shared" si="0"/>
        <v>18</v>
      </c>
      <c r="S23" s="239">
        <f t="shared" si="0"/>
        <v>19</v>
      </c>
      <c r="T23" s="239">
        <f t="shared" si="0"/>
        <v>20</v>
      </c>
      <c r="U23" s="239">
        <f t="shared" si="0"/>
        <v>21</v>
      </c>
      <c r="V23" s="239">
        <f t="shared" si="0"/>
        <v>22</v>
      </c>
      <c r="W23" s="239">
        <f t="shared" si="0"/>
        <v>23</v>
      </c>
      <c r="X23" s="239">
        <f t="shared" si="0"/>
        <v>24</v>
      </c>
      <c r="Y23" s="239">
        <f t="shared" si="0"/>
        <v>25</v>
      </c>
      <c r="Z23" s="239">
        <f t="shared" si="0"/>
        <v>26</v>
      </c>
      <c r="AA23" s="239">
        <f t="shared" si="0"/>
        <v>27</v>
      </c>
      <c r="AB23" s="239">
        <f t="shared" si="0"/>
        <v>28</v>
      </c>
      <c r="AC23" s="239">
        <f t="shared" si="0"/>
        <v>29</v>
      </c>
    </row>
    <row r="24" spans="1:34" s="219" customFormat="1" ht="47.25" customHeight="1" x14ac:dyDescent="0.25">
      <c r="A24" s="227">
        <v>1</v>
      </c>
      <c r="B24" s="228" t="s">
        <v>406</v>
      </c>
      <c r="C24" s="229">
        <v>33.333504925952347</v>
      </c>
      <c r="D24" s="229">
        <v>43.695548023670923</v>
      </c>
      <c r="E24" s="229">
        <v>43.695548023670923</v>
      </c>
      <c r="F24" s="229">
        <v>43.695548023670923</v>
      </c>
      <c r="G24" s="229">
        <v>0</v>
      </c>
      <c r="H24" s="229">
        <v>8.7445439999999994</v>
      </c>
      <c r="I24" s="229"/>
      <c r="J24" s="229">
        <v>11.83455</v>
      </c>
      <c r="K24" s="229"/>
      <c r="L24" s="229">
        <v>0</v>
      </c>
      <c r="M24" s="229"/>
      <c r="N24" s="229">
        <v>0</v>
      </c>
      <c r="O24" s="229"/>
      <c r="P24" s="229">
        <v>0</v>
      </c>
      <c r="Q24" s="229"/>
      <c r="R24" s="229">
        <v>0</v>
      </c>
      <c r="S24" s="229"/>
      <c r="T24" s="229">
        <v>10.0561277430873</v>
      </c>
      <c r="U24" s="229"/>
      <c r="V24" s="229">
        <v>13.079659445838718</v>
      </c>
      <c r="W24" s="229"/>
      <c r="X24" s="229">
        <v>14.532833182865042</v>
      </c>
      <c r="Y24" s="229"/>
      <c r="Z24" s="229">
        <v>18.781338577832209</v>
      </c>
      <c r="AA24" s="229"/>
      <c r="AB24" s="229">
        <v>33.33350492595234</v>
      </c>
      <c r="AC24" s="229">
        <v>43.695548023670923</v>
      </c>
    </row>
    <row r="25" spans="1:34" s="219"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19"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19" customFormat="1" ht="38.25" customHeight="1" x14ac:dyDescent="0.25">
      <c r="A27" s="230" t="s">
        <v>411</v>
      </c>
      <c r="B27" s="231" t="s">
        <v>412</v>
      </c>
      <c r="C27" s="229"/>
      <c r="D27" s="229"/>
      <c r="E27" s="229"/>
      <c r="F27" s="229"/>
      <c r="G27" s="229">
        <v>0</v>
      </c>
      <c r="H27" s="229">
        <v>7.2871199999999998</v>
      </c>
      <c r="I27" s="229"/>
      <c r="J27" s="229">
        <v>9.8621250000000007</v>
      </c>
      <c r="K27" s="229"/>
      <c r="L27" s="229">
        <v>0</v>
      </c>
      <c r="M27" s="229"/>
      <c r="N27" s="229">
        <v>0</v>
      </c>
      <c r="O27" s="229"/>
      <c r="P27" s="229">
        <v>0</v>
      </c>
      <c r="Q27" s="229"/>
      <c r="R27" s="229">
        <v>0</v>
      </c>
      <c r="S27" s="229"/>
      <c r="T27" s="229">
        <v>8.3801064525727504</v>
      </c>
      <c r="U27" s="229"/>
      <c r="V27" s="229">
        <v>10.8997162048656</v>
      </c>
      <c r="W27" s="229"/>
      <c r="X27" s="229">
        <v>12.110694319054202</v>
      </c>
      <c r="Y27" s="229"/>
      <c r="Z27" s="229">
        <v>15.651115481526841</v>
      </c>
      <c r="AA27" s="229"/>
      <c r="AB27" s="229">
        <v>27.777920771626953</v>
      </c>
      <c r="AC27" s="229">
        <v>36.412956686392441</v>
      </c>
    </row>
    <row r="28" spans="1:34" s="219"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19" customFormat="1" x14ac:dyDescent="0.25">
      <c r="A29" s="230" t="s">
        <v>415</v>
      </c>
      <c r="B29" s="232" t="s">
        <v>416</v>
      </c>
      <c r="C29" s="229"/>
      <c r="D29" s="229"/>
      <c r="E29" s="229"/>
      <c r="F29" s="229"/>
      <c r="G29" s="229">
        <v>0</v>
      </c>
      <c r="H29" s="229">
        <v>1.4574239999999996</v>
      </c>
      <c r="I29" s="229"/>
      <c r="J29" s="229">
        <v>1.9724249999999994</v>
      </c>
      <c r="K29" s="229"/>
      <c r="L29" s="229">
        <v>0</v>
      </c>
      <c r="M29" s="229"/>
      <c r="N29" s="229">
        <v>0</v>
      </c>
      <c r="O29" s="229"/>
      <c r="P29" s="229">
        <v>0</v>
      </c>
      <c r="Q29" s="229"/>
      <c r="R29" s="229">
        <v>0</v>
      </c>
      <c r="S29" s="229"/>
      <c r="T29" s="229">
        <v>1.6760212905145497</v>
      </c>
      <c r="U29" s="229"/>
      <c r="V29" s="229">
        <v>2.1799432409731185</v>
      </c>
      <c r="W29" s="229"/>
      <c r="X29" s="229">
        <v>2.4221388638108401</v>
      </c>
      <c r="Y29" s="229"/>
      <c r="Z29" s="229">
        <v>3.1302230963053681</v>
      </c>
      <c r="AA29" s="229"/>
      <c r="AB29" s="229">
        <v>5.5555841543253877</v>
      </c>
      <c r="AC29" s="229">
        <v>7.2825913372784825</v>
      </c>
    </row>
    <row r="30" spans="1:34" s="219" customFormat="1" ht="47.25" x14ac:dyDescent="0.25">
      <c r="A30" s="227" t="s">
        <v>15</v>
      </c>
      <c r="B30" s="228" t="s">
        <v>417</v>
      </c>
      <c r="C30" s="229">
        <v>27.777920771626953</v>
      </c>
      <c r="D30" s="229">
        <v>36.412956686392441</v>
      </c>
      <c r="E30" s="229">
        <v>36.412956686392441</v>
      </c>
      <c r="F30" s="229">
        <v>36.412956686392441</v>
      </c>
      <c r="G30" s="229">
        <v>0</v>
      </c>
      <c r="H30" s="229">
        <v>7.2871200000000007</v>
      </c>
      <c r="I30" s="229"/>
      <c r="J30" s="229">
        <v>9.8621250000000007</v>
      </c>
      <c r="K30" s="229"/>
      <c r="L30" s="229">
        <v>0</v>
      </c>
      <c r="M30" s="229"/>
      <c r="N30" s="229">
        <v>0</v>
      </c>
      <c r="O30" s="229"/>
      <c r="P30" s="229">
        <v>0</v>
      </c>
      <c r="Q30" s="229"/>
      <c r="R30" s="229">
        <v>0</v>
      </c>
      <c r="S30" s="229"/>
      <c r="T30" s="229">
        <v>8.3801064525727504</v>
      </c>
      <c r="U30" s="229"/>
      <c r="V30" s="229">
        <v>10.8997162048656</v>
      </c>
      <c r="W30" s="229"/>
      <c r="X30" s="229">
        <v>12.110694319054199</v>
      </c>
      <c r="Y30" s="229"/>
      <c r="Z30" s="229">
        <v>15.651115481526842</v>
      </c>
      <c r="AA30" s="229"/>
      <c r="AB30" s="229">
        <v>27.777920771626953</v>
      </c>
      <c r="AC30" s="229">
        <v>36.412956686392441</v>
      </c>
    </row>
    <row r="31" spans="1:34" s="219"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19"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422</v>
      </c>
      <c r="B33" s="231" t="s">
        <v>423</v>
      </c>
      <c r="C33" s="229">
        <v>27.777920771626953</v>
      </c>
      <c r="D33" s="229">
        <v>36.412956686392441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9"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19"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v>0</v>
      </c>
      <c r="AA36" s="229" t="s">
        <v>429</v>
      </c>
      <c r="AB36" s="229">
        <v>0</v>
      </c>
      <c r="AC36" s="229">
        <v>0</v>
      </c>
    </row>
    <row r="37" spans="1:29" s="219"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v>0</v>
      </c>
      <c r="AA37" s="229" t="s">
        <v>429</v>
      </c>
      <c r="AB37" s="229">
        <v>0</v>
      </c>
      <c r="AC37" s="229">
        <v>0</v>
      </c>
    </row>
    <row r="38" spans="1:29" s="219"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v>0</v>
      </c>
      <c r="AA38" s="229" t="s">
        <v>429</v>
      </c>
      <c r="AB38" s="229">
        <v>0</v>
      </c>
      <c r="AC38" s="229">
        <v>0</v>
      </c>
    </row>
    <row r="39" spans="1:29" s="219"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v>0</v>
      </c>
      <c r="AA39" s="229" t="s">
        <v>429</v>
      </c>
      <c r="AB39" s="229">
        <v>0</v>
      </c>
      <c r="AC39" s="229">
        <v>0</v>
      </c>
    </row>
    <row r="40" spans="1:29" s="219"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v>0</v>
      </c>
      <c r="AA40" s="229" t="s">
        <v>429</v>
      </c>
      <c r="AB40" s="229">
        <v>0</v>
      </c>
      <c r="AC40" s="229">
        <v>0</v>
      </c>
    </row>
    <row r="41" spans="1:29" s="219"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v>0</v>
      </c>
      <c r="AA41" s="229" t="s">
        <v>429</v>
      </c>
      <c r="AB41" s="229">
        <v>0</v>
      </c>
      <c r="AC41" s="229">
        <v>0</v>
      </c>
    </row>
    <row r="42" spans="1:29" s="219"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v>0</v>
      </c>
      <c r="AA42" s="229" t="s">
        <v>429</v>
      </c>
      <c r="AB42" s="229">
        <v>0</v>
      </c>
      <c r="AC42" s="229">
        <v>0</v>
      </c>
    </row>
    <row r="43" spans="1:29" s="219"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v>0</v>
      </c>
      <c r="AA43" s="229" t="s">
        <v>429</v>
      </c>
      <c r="AB43" s="229">
        <v>0</v>
      </c>
      <c r="AC43" s="229">
        <v>0</v>
      </c>
    </row>
    <row r="44" spans="1:29" s="219"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v>0</v>
      </c>
      <c r="AA44" s="229" t="s">
        <v>429</v>
      </c>
      <c r="AB44" s="229">
        <v>0</v>
      </c>
      <c r="AC44" s="229">
        <v>0</v>
      </c>
    </row>
    <row r="45" spans="1:29" s="219"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v>0</v>
      </c>
      <c r="AA45" s="229" t="s">
        <v>429</v>
      </c>
      <c r="AB45" s="229">
        <v>0</v>
      </c>
      <c r="AC45" s="229">
        <v>0</v>
      </c>
    </row>
    <row r="46" spans="1:29" s="219"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v>0</v>
      </c>
      <c r="AA46" s="229" t="s">
        <v>429</v>
      </c>
      <c r="AB46" s="229">
        <v>0</v>
      </c>
      <c r="AC46" s="229">
        <v>0</v>
      </c>
    </row>
    <row r="47" spans="1:29" s="219"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19"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19"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19"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19"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464</v>
      </c>
      <c r="B58" s="231" t="s">
        <v>445</v>
      </c>
      <c r="C58" s="229">
        <v>3</v>
      </c>
      <c r="D58" s="229">
        <v>3</v>
      </c>
      <c r="E58" s="229"/>
      <c r="F58" s="229"/>
      <c r="G58" s="229">
        <v>0</v>
      </c>
      <c r="H58" s="229">
        <v>1</v>
      </c>
      <c r="I58" s="229"/>
      <c r="J58" s="229">
        <v>1</v>
      </c>
      <c r="K58" s="229"/>
      <c r="L58" s="229">
        <v>0</v>
      </c>
      <c r="M58" s="229"/>
      <c r="N58" s="229">
        <v>0</v>
      </c>
      <c r="O58" s="229"/>
      <c r="P58" s="229">
        <v>0</v>
      </c>
      <c r="Q58" s="229"/>
      <c r="R58" s="229">
        <v>0</v>
      </c>
      <c r="S58" s="229"/>
      <c r="T58" s="229">
        <v>1</v>
      </c>
      <c r="U58" s="229"/>
      <c r="V58" s="229">
        <v>1</v>
      </c>
      <c r="W58" s="229"/>
      <c r="X58" s="229">
        <v>1</v>
      </c>
      <c r="Y58" s="229"/>
      <c r="Z58" s="229">
        <v>1</v>
      </c>
      <c r="AA58" s="229"/>
      <c r="AB58" s="229">
        <v>3</v>
      </c>
      <c r="AC58" s="229">
        <v>3</v>
      </c>
    </row>
    <row r="59" spans="1:29" s="219"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19"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19" customFormat="1" x14ac:dyDescent="0.25">
      <c r="A62" s="230" t="s">
        <v>468</v>
      </c>
      <c r="B62" s="231" t="s">
        <v>469</v>
      </c>
      <c r="C62" s="229">
        <v>27.777920771626953</v>
      </c>
      <c r="D62" s="229">
        <v>36.412956686392441</v>
      </c>
      <c r="E62" s="229"/>
      <c r="F62" s="229"/>
      <c r="G62" s="229">
        <v>0</v>
      </c>
      <c r="H62" s="229">
        <v>7.2871200000000007</v>
      </c>
      <c r="I62" s="229"/>
      <c r="J62" s="229">
        <v>9.8621250000000007</v>
      </c>
      <c r="K62" s="229"/>
      <c r="L62" s="229">
        <v>0</v>
      </c>
      <c r="M62" s="229"/>
      <c r="N62" s="229">
        <v>0</v>
      </c>
      <c r="O62" s="229"/>
      <c r="P62" s="229">
        <v>0</v>
      </c>
      <c r="Q62" s="229"/>
      <c r="R62" s="229">
        <v>0</v>
      </c>
      <c r="S62" s="229"/>
      <c r="T62" s="229">
        <v>8.3801064525727504</v>
      </c>
      <c r="U62" s="229"/>
      <c r="V62" s="229">
        <v>10.8997162048656</v>
      </c>
      <c r="W62" s="229"/>
      <c r="X62" s="229">
        <v>12.110694319054199</v>
      </c>
      <c r="Y62" s="229"/>
      <c r="Z62" s="229">
        <v>15.651115481526842</v>
      </c>
      <c r="AA62" s="229"/>
      <c r="AB62" s="229">
        <v>27.777920771626953</v>
      </c>
      <c r="AC62" s="229">
        <v>36.412956686392441</v>
      </c>
    </row>
    <row r="63" spans="1:29" s="219"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19"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19"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19"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19"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19"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19"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19"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19" customFormat="1" x14ac:dyDescent="0.25">
      <c r="A71" s="230" t="s">
        <v>482</v>
      </c>
      <c r="B71" s="234" t="s">
        <v>445</v>
      </c>
      <c r="C71" s="229"/>
      <c r="D71" s="229"/>
      <c r="E71" s="229"/>
      <c r="F71" s="229"/>
      <c r="G71" s="229">
        <v>0</v>
      </c>
      <c r="H71" s="229">
        <v>1</v>
      </c>
      <c r="I71" s="229"/>
      <c r="J71" s="229">
        <v>1</v>
      </c>
      <c r="K71" s="229"/>
      <c r="L71" s="229">
        <v>0</v>
      </c>
      <c r="M71" s="229"/>
      <c r="N71" s="229">
        <v>0</v>
      </c>
      <c r="O71" s="229"/>
      <c r="P71" s="229">
        <v>0</v>
      </c>
      <c r="Q71" s="229"/>
      <c r="R71" s="229">
        <v>0</v>
      </c>
      <c r="S71" s="229"/>
      <c r="T71" s="229">
        <v>1</v>
      </c>
      <c r="U71" s="229"/>
      <c r="V71" s="229">
        <v>1</v>
      </c>
      <c r="W71" s="229"/>
      <c r="X71" s="229">
        <v>1</v>
      </c>
      <c r="Y71" s="229"/>
      <c r="Z71" s="229">
        <v>1</v>
      </c>
      <c r="AA71" s="229"/>
      <c r="AB71" s="229">
        <v>3</v>
      </c>
      <c r="AC71" s="229">
        <v>3</v>
      </c>
    </row>
    <row r="72" spans="1:29" s="219"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19"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19"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19"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9"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v>0</v>
      </c>
      <c r="AA76" s="236"/>
      <c r="AB76" s="229">
        <v>0</v>
      </c>
      <c r="AC76" s="229">
        <v>0</v>
      </c>
    </row>
    <row r="77" spans="1:29" s="219"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19"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19"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19"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v>0</v>
      </c>
      <c r="AA80" s="236"/>
      <c r="AB80" s="229">
        <v>0</v>
      </c>
      <c r="AC80" s="229">
        <v>0</v>
      </c>
    </row>
    <row r="81" spans="1:29" s="219"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v>0</v>
      </c>
      <c r="AA81" s="236"/>
      <c r="AB81" s="229">
        <v>0</v>
      </c>
      <c r="AC81" s="229">
        <v>0</v>
      </c>
    </row>
    <row r="82" spans="1:29" s="219"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v>0</v>
      </c>
      <c r="AA82" s="236"/>
      <c r="AB82" s="229">
        <v>0</v>
      </c>
      <c r="AC82" s="229">
        <v>0</v>
      </c>
    </row>
    <row r="83" spans="1:29" s="219"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v>0</v>
      </c>
      <c r="AA83" s="236"/>
      <c r="AB83" s="229">
        <v>0</v>
      </c>
      <c r="AC83" s="229">
        <v>0</v>
      </c>
    </row>
    <row r="84" spans="1:29" s="219" customFormat="1" x14ac:dyDescent="0.25">
      <c r="A84" s="230" t="s">
        <v>496</v>
      </c>
      <c r="B84" s="231" t="s">
        <v>445</v>
      </c>
      <c r="C84" s="240"/>
      <c r="D84" s="240"/>
      <c r="E84" s="237"/>
      <c r="F84" s="237"/>
      <c r="G84" s="229">
        <v>0</v>
      </c>
      <c r="H84" s="229">
        <v>0</v>
      </c>
      <c r="I84" s="237"/>
      <c r="J84" s="229">
        <v>1</v>
      </c>
      <c r="K84" s="236"/>
      <c r="L84" s="229">
        <v>0</v>
      </c>
      <c r="M84" s="236"/>
      <c r="N84" s="229">
        <v>0</v>
      </c>
      <c r="O84" s="236"/>
      <c r="P84" s="229">
        <v>0</v>
      </c>
      <c r="Q84" s="236"/>
      <c r="R84" s="229">
        <v>0</v>
      </c>
      <c r="S84" s="236"/>
      <c r="T84" s="229">
        <v>0</v>
      </c>
      <c r="U84" s="236"/>
      <c r="V84" s="229">
        <v>0</v>
      </c>
      <c r="W84" s="236"/>
      <c r="X84" s="229">
        <v>0</v>
      </c>
      <c r="Y84" s="236"/>
      <c r="Z84" s="229">
        <v>1</v>
      </c>
      <c r="AA84" s="236"/>
      <c r="AB84" s="229">
        <v>0</v>
      </c>
      <c r="AC84" s="229">
        <v>2</v>
      </c>
    </row>
    <row r="85" spans="1:29" s="219"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v>0</v>
      </c>
      <c r="AA85" s="236"/>
      <c r="AB85" s="229">
        <v>0</v>
      </c>
      <c r="AC85" s="229">
        <v>0</v>
      </c>
    </row>
    <row r="86" spans="1:29" s="219"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v>0</v>
      </c>
      <c r="AA86" s="236"/>
      <c r="AB86" s="229">
        <v>0</v>
      </c>
      <c r="AC86" s="229">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C7" zoomScale="80" zoomScaleNormal="55" zoomScaleSheetLayoutView="80" workbookViewId="0">
      <selection activeCell="AR26" sqref="AR26"/>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4.28515625" style="67" customWidth="1"/>
    <col min="14" max="14" width="28.140625" style="67"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9" t="s">
        <v>499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4" t="s">
        <v>500</v>
      </c>
      <c r="B22" s="391" t="s">
        <v>501</v>
      </c>
      <c r="C22" s="384" t="s">
        <v>502</v>
      </c>
      <c r="D22" s="384" t="s">
        <v>503</v>
      </c>
      <c r="E22" s="394" t="s">
        <v>504</v>
      </c>
      <c r="F22" s="395"/>
      <c r="G22" s="395"/>
      <c r="H22" s="395"/>
      <c r="I22" s="395"/>
      <c r="J22" s="395"/>
      <c r="K22" s="395"/>
      <c r="L22" s="396"/>
      <c r="M22" s="384" t="s">
        <v>505</v>
      </c>
      <c r="N22" s="384" t="s">
        <v>506</v>
      </c>
      <c r="O22" s="384" t="s">
        <v>507</v>
      </c>
      <c r="P22" s="383" t="s">
        <v>508</v>
      </c>
      <c r="Q22" s="383" t="s">
        <v>509</v>
      </c>
      <c r="R22" s="383" t="s">
        <v>510</v>
      </c>
      <c r="S22" s="383" t="s">
        <v>511</v>
      </c>
      <c r="T22" s="383"/>
      <c r="U22" s="397" t="s">
        <v>512</v>
      </c>
      <c r="V22" s="397" t="s">
        <v>513</v>
      </c>
      <c r="W22" s="383" t="s">
        <v>514</v>
      </c>
      <c r="X22" s="383" t="s">
        <v>515</v>
      </c>
      <c r="Y22" s="383" t="s">
        <v>516</v>
      </c>
      <c r="Z22" s="388" t="s">
        <v>517</v>
      </c>
      <c r="AA22" s="383" t="s">
        <v>518</v>
      </c>
      <c r="AB22" s="383" t="s">
        <v>519</v>
      </c>
      <c r="AC22" s="383" t="s">
        <v>520</v>
      </c>
      <c r="AD22" s="383" t="s">
        <v>521</v>
      </c>
      <c r="AE22" s="383" t="s">
        <v>522</v>
      </c>
      <c r="AF22" s="383" t="s">
        <v>523</v>
      </c>
      <c r="AG22" s="383"/>
      <c r="AH22" s="383"/>
      <c r="AI22" s="383"/>
      <c r="AJ22" s="383"/>
      <c r="AK22" s="383"/>
      <c r="AL22" s="383" t="s">
        <v>524</v>
      </c>
      <c r="AM22" s="383"/>
      <c r="AN22" s="383"/>
      <c r="AO22" s="383"/>
      <c r="AP22" s="383" t="s">
        <v>525</v>
      </c>
      <c r="AQ22" s="383"/>
      <c r="AR22" s="383" t="s">
        <v>526</v>
      </c>
      <c r="AS22" s="383" t="s">
        <v>527</v>
      </c>
      <c r="AT22" s="383" t="s">
        <v>528</v>
      </c>
      <c r="AU22" s="383" t="s">
        <v>529</v>
      </c>
      <c r="AV22" s="373" t="s">
        <v>530</v>
      </c>
    </row>
    <row r="23" spans="1:48" ht="64.5" customHeight="1" x14ac:dyDescent="0.25">
      <c r="A23" s="390"/>
      <c r="B23" s="392"/>
      <c r="C23" s="390"/>
      <c r="D23" s="390"/>
      <c r="E23" s="375" t="s">
        <v>531</v>
      </c>
      <c r="F23" s="377" t="s">
        <v>477</v>
      </c>
      <c r="G23" s="377" t="s">
        <v>471</v>
      </c>
      <c r="H23" s="377" t="s">
        <v>473</v>
      </c>
      <c r="I23" s="379" t="s">
        <v>532</v>
      </c>
      <c r="J23" s="379" t="s">
        <v>533</v>
      </c>
      <c r="K23" s="379" t="s">
        <v>534</v>
      </c>
      <c r="L23" s="377" t="s">
        <v>252</v>
      </c>
      <c r="M23" s="390"/>
      <c r="N23" s="390"/>
      <c r="O23" s="390"/>
      <c r="P23" s="383"/>
      <c r="Q23" s="383"/>
      <c r="R23" s="383"/>
      <c r="S23" s="381" t="s">
        <v>337</v>
      </c>
      <c r="T23" s="381" t="s">
        <v>401</v>
      </c>
      <c r="U23" s="397"/>
      <c r="V23" s="397"/>
      <c r="W23" s="383"/>
      <c r="X23" s="383"/>
      <c r="Y23" s="383"/>
      <c r="Z23" s="383"/>
      <c r="AA23" s="383"/>
      <c r="AB23" s="383"/>
      <c r="AC23" s="383"/>
      <c r="AD23" s="383"/>
      <c r="AE23" s="383"/>
      <c r="AF23" s="383" t="s">
        <v>535</v>
      </c>
      <c r="AG23" s="383"/>
      <c r="AH23" s="383" t="s">
        <v>536</v>
      </c>
      <c r="AI23" s="383"/>
      <c r="AJ23" s="384" t="s">
        <v>537</v>
      </c>
      <c r="AK23" s="384" t="s">
        <v>538</v>
      </c>
      <c r="AL23" s="384" t="s">
        <v>539</v>
      </c>
      <c r="AM23" s="384" t="s">
        <v>540</v>
      </c>
      <c r="AN23" s="384" t="s">
        <v>541</v>
      </c>
      <c r="AO23" s="384" t="s">
        <v>542</v>
      </c>
      <c r="AP23" s="384" t="s">
        <v>543</v>
      </c>
      <c r="AQ23" s="386" t="s">
        <v>401</v>
      </c>
      <c r="AR23" s="383"/>
      <c r="AS23" s="383"/>
      <c r="AT23" s="383"/>
      <c r="AU23" s="383"/>
      <c r="AV23" s="374"/>
    </row>
    <row r="24" spans="1:48" ht="96.75" customHeight="1" x14ac:dyDescent="0.25">
      <c r="A24" s="385"/>
      <c r="B24" s="393"/>
      <c r="C24" s="385"/>
      <c r="D24" s="385"/>
      <c r="E24" s="376"/>
      <c r="F24" s="378"/>
      <c r="G24" s="378"/>
      <c r="H24" s="378"/>
      <c r="I24" s="380"/>
      <c r="J24" s="380"/>
      <c r="K24" s="380"/>
      <c r="L24" s="378"/>
      <c r="M24" s="385"/>
      <c r="N24" s="385"/>
      <c r="O24" s="385"/>
      <c r="P24" s="383"/>
      <c r="Q24" s="383"/>
      <c r="R24" s="383"/>
      <c r="S24" s="382"/>
      <c r="T24" s="382"/>
      <c r="U24" s="397"/>
      <c r="V24" s="397"/>
      <c r="W24" s="383"/>
      <c r="X24" s="383"/>
      <c r="Y24" s="383"/>
      <c r="Z24" s="383"/>
      <c r="AA24" s="383"/>
      <c r="AB24" s="383"/>
      <c r="AC24" s="383"/>
      <c r="AD24" s="383"/>
      <c r="AE24" s="383"/>
      <c r="AF24" s="132" t="s">
        <v>544</v>
      </c>
      <c r="AG24" s="132" t="s">
        <v>545</v>
      </c>
      <c r="AH24" s="133" t="s">
        <v>337</v>
      </c>
      <c r="AI24" s="133" t="s">
        <v>401</v>
      </c>
      <c r="AJ24" s="385"/>
      <c r="AK24" s="385"/>
      <c r="AL24" s="385"/>
      <c r="AM24" s="385"/>
      <c r="AN24" s="385"/>
      <c r="AO24" s="385"/>
      <c r="AP24" s="385"/>
      <c r="AQ24" s="387"/>
      <c r="AR24" s="383"/>
      <c r="AS24" s="383"/>
      <c r="AT24" s="383"/>
      <c r="AU24" s="383"/>
      <c r="AV24" s="37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624</v>
      </c>
      <c r="B26" s="137" t="s">
        <v>625</v>
      </c>
      <c r="C26" s="137" t="s">
        <v>626</v>
      </c>
      <c r="D26" s="138" t="s">
        <v>627</v>
      </c>
      <c r="E26" s="135">
        <v>1</v>
      </c>
      <c r="F26" s="135" t="s">
        <v>102</v>
      </c>
      <c r="G26" s="135" t="s">
        <v>102</v>
      </c>
      <c r="H26" s="135" t="s">
        <v>102</v>
      </c>
      <c r="I26" s="135" t="s">
        <v>102</v>
      </c>
      <c r="J26" s="135" t="s">
        <v>102</v>
      </c>
      <c r="K26" s="135" t="s">
        <v>102</v>
      </c>
      <c r="L26" s="135" t="s">
        <v>102</v>
      </c>
      <c r="M26" s="137" t="s">
        <v>628</v>
      </c>
      <c r="N26" s="139" t="s">
        <v>629</v>
      </c>
      <c r="O26" s="137" t="s">
        <v>630</v>
      </c>
      <c r="P26" s="140">
        <v>9862</v>
      </c>
      <c r="Q26" s="137" t="s">
        <v>546</v>
      </c>
      <c r="R26" s="140">
        <v>9862</v>
      </c>
      <c r="S26" s="137" t="s">
        <v>631</v>
      </c>
      <c r="T26" s="137" t="s">
        <v>632</v>
      </c>
      <c r="U26" s="137">
        <v>1</v>
      </c>
      <c r="V26" s="137">
        <v>1</v>
      </c>
      <c r="W26" s="137" t="s">
        <v>633</v>
      </c>
      <c r="X26" s="140">
        <v>9862</v>
      </c>
      <c r="Y26" s="135"/>
      <c r="Z26" s="135">
        <v>1</v>
      </c>
      <c r="AA26" s="135">
        <v>9862</v>
      </c>
      <c r="AB26" s="140">
        <v>9862</v>
      </c>
      <c r="AC26" s="137" t="s">
        <v>633</v>
      </c>
      <c r="AD26" s="140">
        <v>11834</v>
      </c>
      <c r="AE26" s="140">
        <v>11834</v>
      </c>
      <c r="AF26" s="138" t="s">
        <v>634</v>
      </c>
      <c r="AG26" s="137" t="s">
        <v>635</v>
      </c>
      <c r="AH26" s="137" t="s">
        <v>636</v>
      </c>
      <c r="AI26" s="137" t="s">
        <v>637</v>
      </c>
      <c r="AJ26" s="137" t="s">
        <v>638</v>
      </c>
      <c r="AK26" s="137" t="s">
        <v>639</v>
      </c>
      <c r="AL26" s="135" t="s">
        <v>640</v>
      </c>
      <c r="AM26" s="135" t="s">
        <v>641</v>
      </c>
      <c r="AN26" s="135" t="s">
        <v>639</v>
      </c>
      <c r="AO26" s="135" t="s">
        <v>642</v>
      </c>
      <c r="AP26" s="137" t="s">
        <v>643</v>
      </c>
      <c r="AQ26" s="137" t="s">
        <v>644</v>
      </c>
      <c r="AR26" s="137" t="s">
        <v>645</v>
      </c>
      <c r="AS26" s="137" t="s">
        <v>645</v>
      </c>
      <c r="AT26" s="137" t="s">
        <v>646</v>
      </c>
      <c r="AU26" s="135"/>
      <c r="AV26" s="135"/>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9" zoomScale="95" zoomScaleNormal="80" zoomScaleSheetLayoutView="95"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8" t="str">
        <f>'1. паспорт местоположение'!A5:C5</f>
        <v>Год раскрытия информации: 2023 год</v>
      </c>
      <c r="B5" s="409"/>
      <c r="C5" s="162"/>
      <c r="D5" s="162"/>
      <c r="E5" s="162"/>
      <c r="F5" s="162"/>
      <c r="G5" s="162"/>
      <c r="H5" s="162"/>
    </row>
    <row r="6" spans="1:8" ht="18.75" x14ac:dyDescent="0.3">
      <c r="A6" s="160"/>
      <c r="B6" s="161"/>
      <c r="C6" s="163"/>
      <c r="D6" s="163"/>
      <c r="E6" s="163"/>
      <c r="F6" s="163"/>
      <c r="G6" s="163"/>
      <c r="H6" s="163"/>
    </row>
    <row r="7" spans="1:8" ht="18.75" x14ac:dyDescent="0.25">
      <c r="A7" s="410" t="s">
        <v>3</v>
      </c>
      <c r="B7" s="411"/>
      <c r="C7" s="14"/>
      <c r="D7" s="14"/>
      <c r="E7" s="14"/>
      <c r="F7" s="14"/>
      <c r="G7" s="14"/>
      <c r="H7" s="14"/>
    </row>
    <row r="8" spans="1:8" ht="18.75" x14ac:dyDescent="0.25">
      <c r="A8" s="164"/>
      <c r="B8" s="165"/>
      <c r="C8" s="14"/>
      <c r="D8" s="14"/>
      <c r="E8" s="14"/>
      <c r="F8" s="14"/>
      <c r="G8" s="14"/>
      <c r="H8" s="14"/>
    </row>
    <row r="9" spans="1:8" x14ac:dyDescent="0.25">
      <c r="A9" s="412" t="str">
        <f>'1. паспорт местоположение'!A9:C9</f>
        <v>АО "Россети Тюмень"</v>
      </c>
      <c r="B9" s="413"/>
      <c r="C9" s="15"/>
      <c r="D9" s="15"/>
      <c r="E9" s="15"/>
      <c r="F9" s="15"/>
      <c r="G9" s="15"/>
      <c r="H9" s="15"/>
    </row>
    <row r="10" spans="1:8" x14ac:dyDescent="0.25">
      <c r="A10" s="401" t="s">
        <v>5</v>
      </c>
      <c r="B10" s="402"/>
      <c r="C10" s="16"/>
      <c r="D10" s="16"/>
      <c r="E10" s="16"/>
      <c r="F10" s="16"/>
      <c r="G10" s="16"/>
      <c r="H10" s="16"/>
    </row>
    <row r="11" spans="1:8" ht="18.75" x14ac:dyDescent="0.25">
      <c r="A11" s="164"/>
      <c r="B11" s="165"/>
      <c r="C11" s="14"/>
      <c r="D11" s="14"/>
      <c r="E11" s="14"/>
      <c r="F11" s="14"/>
      <c r="G11" s="14"/>
      <c r="H11" s="14"/>
    </row>
    <row r="12" spans="1:8" ht="30.75" customHeight="1" x14ac:dyDescent="0.25">
      <c r="A12" s="412" t="str">
        <f>'1. паспорт местоположение'!A12:C12</f>
        <v>M_PK2100.01.04</v>
      </c>
      <c r="B12" s="413"/>
      <c r="C12" s="15"/>
      <c r="D12" s="15"/>
      <c r="E12" s="15"/>
      <c r="F12" s="15"/>
      <c r="G12" s="15"/>
      <c r="H12" s="15"/>
    </row>
    <row r="13" spans="1:8" x14ac:dyDescent="0.25">
      <c r="A13" s="401" t="s">
        <v>6</v>
      </c>
      <c r="B13" s="402"/>
      <c r="C13" s="16"/>
      <c r="D13" s="16"/>
      <c r="E13" s="16"/>
      <c r="F13" s="16"/>
      <c r="G13" s="16"/>
      <c r="H13" s="16"/>
    </row>
    <row r="14" spans="1:8" ht="18.75" x14ac:dyDescent="0.25">
      <c r="A14" s="166"/>
      <c r="B14" s="167"/>
      <c r="C14" s="168"/>
      <c r="D14" s="66"/>
      <c r="E14" s="66"/>
      <c r="F14" s="66"/>
      <c r="G14" s="66"/>
      <c r="H14" s="66"/>
    </row>
    <row r="15" spans="1:8" ht="50.25" customHeight="1" x14ac:dyDescent="0.25">
      <c r="A15" s="403"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04"/>
      <c r="C15" s="168"/>
      <c r="D15" s="15"/>
      <c r="E15" s="15"/>
      <c r="F15" s="15"/>
      <c r="G15" s="15"/>
      <c r="H15" s="15"/>
    </row>
    <row r="16" spans="1:8" x14ac:dyDescent="0.25">
      <c r="A16" s="401" t="s">
        <v>7</v>
      </c>
      <c r="B16" s="402"/>
      <c r="C16" s="168"/>
      <c r="D16" s="16"/>
      <c r="E16" s="16"/>
      <c r="F16" s="16"/>
      <c r="G16" s="16"/>
      <c r="H16" s="16"/>
    </row>
    <row r="17" spans="1:4" x14ac:dyDescent="0.25">
      <c r="A17" s="157"/>
      <c r="B17" s="169"/>
    </row>
    <row r="18" spans="1:4" ht="33.75" customHeight="1" x14ac:dyDescent="0.25">
      <c r="A18" s="405" t="s">
        <v>548</v>
      </c>
      <c r="B18" s="406"/>
    </row>
    <row r="19" spans="1:4" x14ac:dyDescent="0.25">
      <c r="A19" s="157"/>
      <c r="B19" s="159"/>
    </row>
    <row r="20" spans="1:4" x14ac:dyDescent="0.25">
      <c r="A20" s="157"/>
      <c r="B20" s="170"/>
    </row>
    <row r="21" spans="1:4" ht="36.75" customHeight="1" x14ac:dyDescent="0.25">
      <c r="A21" s="171" t="s">
        <v>549</v>
      </c>
      <c r="B21" s="172"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611</v>
      </c>
      <c r="C24" s="168"/>
      <c r="D24" s="174"/>
    </row>
    <row r="25" spans="1:4" ht="28.5" customHeight="1" x14ac:dyDescent="0.25">
      <c r="A25" s="175" t="s">
        <v>555</v>
      </c>
      <c r="B25" s="212">
        <v>2027</v>
      </c>
      <c r="C25" s="168"/>
      <c r="D25" s="174"/>
    </row>
    <row r="26" spans="1:4" ht="37.5" customHeight="1" x14ac:dyDescent="0.25">
      <c r="A26" s="176" t="s">
        <v>556</v>
      </c>
      <c r="B26" s="177" t="str">
        <f>'3.3 паспорт описание'!C30</f>
        <v>Н</v>
      </c>
      <c r="C26" s="168"/>
      <c r="D26" s="174"/>
    </row>
    <row r="27" spans="1:4" ht="28.5" x14ac:dyDescent="0.25">
      <c r="A27" s="178" t="s">
        <v>620</v>
      </c>
      <c r="B27" s="183">
        <f>'6.2. Паспорт фин осв ввод'!D24</f>
        <v>43.695548023670923</v>
      </c>
      <c r="D27" s="174"/>
    </row>
    <row r="28" spans="1:4" x14ac:dyDescent="0.25">
      <c r="A28" s="179" t="s">
        <v>557</v>
      </c>
      <c r="B28" s="180" t="s">
        <v>546</v>
      </c>
    </row>
    <row r="29" spans="1:4" ht="28.5" x14ac:dyDescent="0.25">
      <c r="A29" s="181" t="s">
        <v>558</v>
      </c>
      <c r="B29" s="182">
        <f>B30</f>
        <v>11.834</v>
      </c>
    </row>
    <row r="30" spans="1:4" ht="28.5" x14ac:dyDescent="0.25">
      <c r="A30" s="181" t="s">
        <v>559</v>
      </c>
      <c r="B30" s="183">
        <f>B38</f>
        <v>11.834</v>
      </c>
    </row>
    <row r="31" spans="1:4" x14ac:dyDescent="0.25">
      <c r="A31" s="179" t="s">
        <v>560</v>
      </c>
      <c r="B31" s="184"/>
    </row>
    <row r="32" spans="1:4" ht="28.5" x14ac:dyDescent="0.25">
      <c r="A32" s="181" t="s">
        <v>561</v>
      </c>
      <c r="B32" s="184" t="s">
        <v>29</v>
      </c>
    </row>
    <row r="33" spans="1:2" x14ac:dyDescent="0.25">
      <c r="A33" s="179" t="s">
        <v>562</v>
      </c>
      <c r="B33" s="185"/>
    </row>
    <row r="34" spans="1:2" x14ac:dyDescent="0.25">
      <c r="A34" s="179" t="s">
        <v>563</v>
      </c>
      <c r="B34" s="185"/>
    </row>
    <row r="35" spans="1:2" x14ac:dyDescent="0.25">
      <c r="A35" s="179" t="s">
        <v>564</v>
      </c>
      <c r="B35" s="185"/>
    </row>
    <row r="36" spans="1:2" x14ac:dyDescent="0.25">
      <c r="A36" s="179" t="s">
        <v>565</v>
      </c>
      <c r="B36" s="185"/>
    </row>
    <row r="37" spans="1:2" ht="28.5" x14ac:dyDescent="0.25">
      <c r="A37" s="181" t="s">
        <v>566</v>
      </c>
      <c r="B37" s="241">
        <f>B38</f>
        <v>11.834</v>
      </c>
    </row>
    <row r="38" spans="1:2" ht="57" x14ac:dyDescent="0.25">
      <c r="A38" s="181" t="s">
        <v>622</v>
      </c>
      <c r="B38" s="186">
        <v>11.834</v>
      </c>
    </row>
    <row r="39" spans="1:2" x14ac:dyDescent="0.25">
      <c r="A39" s="179" t="s">
        <v>563</v>
      </c>
      <c r="B39" s="186">
        <f>B38/B27</f>
        <v>0.27082850622652083</v>
      </c>
    </row>
    <row r="40" spans="1:2" x14ac:dyDescent="0.25">
      <c r="A40" s="179" t="s">
        <v>564</v>
      </c>
      <c r="B40" s="186">
        <v>0</v>
      </c>
    </row>
    <row r="41" spans="1:2" x14ac:dyDescent="0.25">
      <c r="A41" s="179" t="s">
        <v>565</v>
      </c>
      <c r="B41" s="186">
        <v>0</v>
      </c>
    </row>
    <row r="42" spans="1:2" x14ac:dyDescent="0.25">
      <c r="A42" s="179" t="s">
        <v>565</v>
      </c>
      <c r="B42" s="186"/>
    </row>
    <row r="43" spans="1:2" ht="28.5" x14ac:dyDescent="0.25">
      <c r="A43" s="181" t="s">
        <v>567</v>
      </c>
      <c r="B43" s="184" t="s">
        <v>29</v>
      </c>
    </row>
    <row r="44" spans="1:2" x14ac:dyDescent="0.25">
      <c r="A44" s="179" t="s">
        <v>562</v>
      </c>
      <c r="B44" s="184"/>
    </row>
    <row r="45" spans="1:2" x14ac:dyDescent="0.25">
      <c r="A45" s="179" t="s">
        <v>563</v>
      </c>
      <c r="B45" s="184"/>
    </row>
    <row r="46" spans="1:2" x14ac:dyDescent="0.25">
      <c r="A46" s="179" t="s">
        <v>564</v>
      </c>
      <c r="B46" s="184"/>
    </row>
    <row r="47" spans="1:2" x14ac:dyDescent="0.25">
      <c r="A47" s="179" t="s">
        <v>565</v>
      </c>
      <c r="B47" s="184"/>
    </row>
    <row r="48" spans="1:2" ht="28.5" x14ac:dyDescent="0.25">
      <c r="A48" s="187" t="s">
        <v>568</v>
      </c>
      <c r="B48" s="188">
        <v>1</v>
      </c>
    </row>
    <row r="49" spans="1:4" x14ac:dyDescent="0.25">
      <c r="A49" s="189" t="s">
        <v>560</v>
      </c>
      <c r="B49" s="190"/>
    </row>
    <row r="50" spans="1:4" ht="16.5" thickBot="1" x14ac:dyDescent="0.3">
      <c r="A50" s="189" t="s">
        <v>569</v>
      </c>
      <c r="B50" s="190" t="s">
        <v>29</v>
      </c>
    </row>
    <row r="51" spans="1:4" ht="16.5" thickBot="1" x14ac:dyDescent="0.3">
      <c r="A51" s="189" t="s">
        <v>570</v>
      </c>
      <c r="B51" s="188">
        <v>1</v>
      </c>
    </row>
    <row r="52" spans="1:4" ht="16.5" thickBot="1" x14ac:dyDescent="0.3">
      <c r="A52" s="189" t="s">
        <v>571</v>
      </c>
      <c r="B52" s="190" t="s">
        <v>29</v>
      </c>
    </row>
    <row r="53" spans="1:4" x14ac:dyDescent="0.25">
      <c r="A53" s="175" t="s">
        <v>572</v>
      </c>
      <c r="B53" s="191">
        <v>0</v>
      </c>
    </row>
    <row r="54" spans="1:4" x14ac:dyDescent="0.25">
      <c r="A54" s="175" t="s">
        <v>573</v>
      </c>
      <c r="B54" s="192">
        <v>0</v>
      </c>
    </row>
    <row r="55" spans="1:4" x14ac:dyDescent="0.25">
      <c r="A55" s="175" t="s">
        <v>574</v>
      </c>
      <c r="B55" s="193">
        <v>0</v>
      </c>
    </row>
    <row r="56" spans="1:4" x14ac:dyDescent="0.25">
      <c r="A56" s="176" t="s">
        <v>575</v>
      </c>
      <c r="B56" s="194">
        <v>0</v>
      </c>
    </row>
    <row r="57" spans="1:4" ht="15.75" customHeight="1" thickBot="1" x14ac:dyDescent="0.3">
      <c r="A57" s="187" t="s">
        <v>576</v>
      </c>
      <c r="B57" s="195"/>
      <c r="C57" s="407"/>
      <c r="D57" s="196"/>
    </row>
    <row r="58" spans="1:4" ht="16.5" thickBot="1" x14ac:dyDescent="0.3">
      <c r="A58" s="197" t="s">
        <v>577</v>
      </c>
      <c r="B58" s="172" t="s">
        <v>612</v>
      </c>
      <c r="C58" s="407"/>
      <c r="D58" s="196"/>
    </row>
    <row r="59" spans="1:4" ht="23.25" customHeight="1" x14ac:dyDescent="0.25">
      <c r="A59" s="197" t="s">
        <v>578</v>
      </c>
      <c r="B59" s="198" t="s">
        <v>55</v>
      </c>
      <c r="C59" s="407"/>
      <c r="D59" s="196"/>
    </row>
    <row r="60" spans="1:4" x14ac:dyDescent="0.25">
      <c r="A60" s="197" t="s">
        <v>579</v>
      </c>
      <c r="B60" s="198" t="s">
        <v>55</v>
      </c>
      <c r="C60" s="407"/>
      <c r="D60" s="196"/>
    </row>
    <row r="61" spans="1:4" x14ac:dyDescent="0.25">
      <c r="A61" s="197" t="s">
        <v>580</v>
      </c>
      <c r="B61" s="198" t="s">
        <v>55</v>
      </c>
      <c r="C61" s="407"/>
      <c r="D61" s="154"/>
    </row>
    <row r="62" spans="1:4" ht="43.5" customHeight="1" x14ac:dyDescent="0.25">
      <c r="A62" s="199" t="s">
        <v>581</v>
      </c>
      <c r="B62" s="200" t="s">
        <v>623</v>
      </c>
      <c r="C62" s="407"/>
      <c r="D62" s="154"/>
    </row>
    <row r="63" spans="1:4" ht="30" x14ac:dyDescent="0.25">
      <c r="A63" s="189" t="s">
        <v>582</v>
      </c>
      <c r="B63" s="201" t="s">
        <v>29</v>
      </c>
    </row>
    <row r="64" spans="1:4" ht="28.5" x14ac:dyDescent="0.25">
      <c r="A64" s="175" t="s">
        <v>583</v>
      </c>
      <c r="B64" s="201" t="s">
        <v>29</v>
      </c>
    </row>
    <row r="65" spans="1:2" x14ac:dyDescent="0.25">
      <c r="A65" s="189" t="s">
        <v>560</v>
      </c>
      <c r="B65" s="202"/>
    </row>
    <row r="66" spans="1:2" x14ac:dyDescent="0.25">
      <c r="A66" s="189" t="s">
        <v>584</v>
      </c>
      <c r="B66" s="201"/>
    </row>
    <row r="67" spans="1:2" x14ac:dyDescent="0.25">
      <c r="A67" s="189" t="s">
        <v>585</v>
      </c>
      <c r="B67" s="202"/>
    </row>
    <row r="68" spans="1:2" ht="81" customHeight="1" thickBot="1" x14ac:dyDescent="0.3">
      <c r="A68" s="203" t="s">
        <v>586</v>
      </c>
      <c r="B68" s="204" t="s">
        <v>610</v>
      </c>
    </row>
    <row r="69" spans="1:2" ht="16.5" thickBot="1" x14ac:dyDescent="0.3">
      <c r="A69" s="175" t="s">
        <v>587</v>
      </c>
      <c r="B69" s="217" t="s">
        <v>647</v>
      </c>
    </row>
    <row r="70" spans="1:2" ht="16.5" thickBot="1" x14ac:dyDescent="0.3">
      <c r="A70" s="197" t="s">
        <v>588</v>
      </c>
      <c r="B70" s="205"/>
    </row>
    <row r="71" spans="1:2" x14ac:dyDescent="0.25">
      <c r="A71" s="197" t="s">
        <v>589</v>
      </c>
      <c r="B71" s="206"/>
    </row>
    <row r="72" spans="1:2" x14ac:dyDescent="0.25">
      <c r="A72" s="197" t="s">
        <v>590</v>
      </c>
      <c r="B72" s="206"/>
    </row>
    <row r="73" spans="1:2" ht="28.5" x14ac:dyDescent="0.25">
      <c r="A73" s="203" t="s">
        <v>591</v>
      </c>
      <c r="B73" s="202" t="s">
        <v>602</v>
      </c>
    </row>
    <row r="74" spans="1:2" ht="28.5" x14ac:dyDescent="0.25">
      <c r="A74" s="187" t="s">
        <v>592</v>
      </c>
      <c r="B74" s="398" t="s">
        <v>593</v>
      </c>
    </row>
    <row r="75" spans="1:2" x14ac:dyDescent="0.25">
      <c r="A75" s="197" t="s">
        <v>594</v>
      </c>
      <c r="B75" s="399"/>
    </row>
    <row r="76" spans="1:2" x14ac:dyDescent="0.25">
      <c r="A76" s="197" t="s">
        <v>595</v>
      </c>
      <c r="B76" s="399"/>
    </row>
    <row r="77" spans="1:2" x14ac:dyDescent="0.25">
      <c r="A77" s="197" t="s">
        <v>596</v>
      </c>
      <c r="B77" s="399"/>
    </row>
    <row r="78" spans="1:2" x14ac:dyDescent="0.25">
      <c r="A78" s="197" t="s">
        <v>597</v>
      </c>
      <c r="B78" s="399"/>
    </row>
    <row r="79" spans="1:2" x14ac:dyDescent="0.25">
      <c r="A79" s="207" t="s">
        <v>598</v>
      </c>
      <c r="B79" s="400"/>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2023-12-04T10:39:19Z</dcterms:modified>
</cp:coreProperties>
</file>